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420" firstSheet="4" activeTab="4"/>
  </bookViews>
  <sheets>
    <sheet name="2014" sheetId="1" state="hidden" r:id="rId1"/>
    <sheet name="2015" sheetId="2" state="hidden" r:id="rId2"/>
    <sheet name="2016" sheetId="3" state="hidden" r:id="rId3"/>
    <sheet name="2017" sheetId="4" state="hidden" r:id="rId4"/>
    <sheet name="2019" sheetId="8" r:id="rId5"/>
    <sheet name="2020" sheetId="9" r:id="rId6"/>
    <sheet name="2021" sheetId="10" r:id="rId7"/>
    <sheet name="RESUMEN VIDA" sheetId="6" r:id="rId8"/>
    <sheet name="STROS POL INCENDIO" sheetId="7" r:id="rId9"/>
  </sheets>
  <calcPr calcId="181029"/>
</workbook>
</file>

<file path=xl/calcChain.xml><?xml version="1.0" encoding="utf-8"?>
<calcChain xmlns="http://schemas.openxmlformats.org/spreadsheetml/2006/main">
  <c r="B29" i="9" l="1"/>
  <c r="B7" i="6"/>
  <c r="B13" i="10"/>
  <c r="B20" i="8" l="1"/>
  <c r="B27" i="9"/>
  <c r="B21" i="9"/>
  <c r="B13" i="8"/>
  <c r="B18" i="8"/>
  <c r="B31" i="4" l="1"/>
  <c r="B22" i="4"/>
  <c r="B33" i="4" s="1"/>
  <c r="B34" i="3"/>
  <c r="B27" i="3"/>
  <c r="B37" i="3" s="1"/>
  <c r="B27" i="2"/>
  <c r="B33" i="2" s="1"/>
  <c r="B27" i="1"/>
  <c r="B22" i="1"/>
  <c r="B29" i="1" s="1"/>
</calcChain>
</file>

<file path=xl/sharedStrings.xml><?xml version="1.0" encoding="utf-8"?>
<sst xmlns="http://schemas.openxmlformats.org/spreadsheetml/2006/main" count="199" uniqueCount="37">
  <si>
    <t>SINIESTROS PÓLIZAS  VIDA GRUPO DEUDORES SERFINANSA 2014</t>
  </si>
  <si>
    <t>POLIZA MENORES</t>
  </si>
  <si>
    <t>FECHA REPORTE DE SINIESTRO</t>
  </si>
  <si>
    <t>VALOR CANCELADO POR MAPFRE</t>
  </si>
  <si>
    <t>OBSERVACIONES</t>
  </si>
  <si>
    <t>ok</t>
  </si>
  <si>
    <t>Objetado</t>
  </si>
  <si>
    <t>POLIZA MAYORES Y LEASING</t>
  </si>
  <si>
    <t>TOTAL AÑO 2014</t>
  </si>
  <si>
    <t>SINIESTRALIDAD PÓLIZA DE VIDA GRUPO DEUDORES SERFINANSA 2015</t>
  </si>
  <si>
    <t>OK</t>
  </si>
  <si>
    <t>OBJETADO</t>
  </si>
  <si>
    <t>PENDIENTE APORTAR DCTOS</t>
  </si>
  <si>
    <t>POLIZA MAYORES</t>
  </si>
  <si>
    <t>TOTAL AÑO 2015</t>
  </si>
  <si>
    <t>SINIESTRALIDAD PÓLIZA DE VIDA GRUPO DEUDORES SERFINANSA 2016</t>
  </si>
  <si>
    <t xml:space="preserve">ok </t>
  </si>
  <si>
    <t>ITP</t>
  </si>
  <si>
    <t>VALOR CANCELADO POR ASEGURADORA</t>
  </si>
  <si>
    <t xml:space="preserve">TOTAL AÑO 2016 </t>
  </si>
  <si>
    <t>SINIESTRALIDAD PÓLIZA DE VIDA GRUPO DEUDORES SERFINANSA 2017</t>
  </si>
  <si>
    <t>TOTAL AÑO 2017</t>
  </si>
  <si>
    <t>VALOR CANCELADO POR COMPAÑIAS</t>
  </si>
  <si>
    <t>AÑO</t>
  </si>
  <si>
    <t>VALOR</t>
  </si>
  <si>
    <t>TOTAL</t>
  </si>
  <si>
    <t>SINIESTRALIDAD PÓLIZA DE INCENDIO</t>
  </si>
  <si>
    <t>ULTIMOS 5 AÑOS</t>
  </si>
  <si>
    <t>Amparo afectado Basico:  Daños por Agua, inmueble apto en Bogotá</t>
  </si>
  <si>
    <t>Amparo afectado Basico:  Daños por Agua, inmueble apto en Santa Marta</t>
  </si>
  <si>
    <t>FECHA  DE SINIESTRO</t>
  </si>
  <si>
    <t>SINIESTRALIDAD PÓLIZA DE VIDA GRUPO DEUDORES SERFINANSA 2019</t>
  </si>
  <si>
    <t>SINIESTRALIDAD PÓLIZA DE VIDA GRUPO DEUDORES SERFINANSA 2020</t>
  </si>
  <si>
    <t>TOTAL AÑO 2020</t>
  </si>
  <si>
    <t>TOTAL AÑO 2019</t>
  </si>
  <si>
    <t>TOTAL AÑO 2021</t>
  </si>
  <si>
    <t>SINIESTRALIDAD PÓLIZA DE VIDA GRUPO DEUDORES SERFINANSA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</si>
</sst>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€&quot;_-;\-* #,##0.00\ &quot;€&quot;_-;_-* &quot;-&quot;??\ &quot;€&quot;_-;_-@_-"/>
    <numFmt numFmtId="165" formatCode="_(&quot;$&quot;\ * #,##0_);_(&quot;$&quot;\ * \(#,##0\);_(&quot;$&quot;\ * &quot;-&quot;??_);_(@_)"/>
    <numFmt numFmtId="166" formatCode="&quot;$&quot;\ #,##0"/>
    <numFmt numFmtId="167" formatCode="&quot;$&quot;\ #,##0_);[Red]\(&quot;$&quot;\ #,##0\)"/>
    <numFmt numFmtId="168" formatCode="_-[$$-240A]\ * #,##0_-;\-[$$-240A]\ * #,##0_-;_-[$$-240A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name val="Calibri"/>
      <family val="2"/>
      <scheme val="minor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65" fontId="1" fillId="0" borderId="6" xfId="1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4" fontId="0" fillId="0" borderId="8" xfId="0" applyNumberFormat="1" applyBorder="1" applyAlignment="1">
      <alignment horizontal="center" vertical="center"/>
    </xf>
    <xf numFmtId="165" fontId="1" fillId="0" borderId="9" xfId="1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4" fontId="4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14" fontId="0" fillId="0" borderId="8" xfId="0" applyNumberFormat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165" fontId="1" fillId="0" borderId="12" xfId="1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165" fontId="1" fillId="0" borderId="15" xfId="1" applyNumberFormat="1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2" fillId="0" borderId="4" xfId="0" applyFont="1" applyBorder="1"/>
    <xf numFmtId="166" fontId="2" fillId="0" borderId="4" xfId="0" applyNumberFormat="1" applyFont="1" applyBorder="1"/>
    <xf numFmtId="165" fontId="1" fillId="0" borderId="6" xfId="1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65" fontId="1" fillId="0" borderId="9" xfId="1" applyNumberFormat="1" applyFont="1" applyFill="1" applyBorder="1" applyAlignment="1">
      <alignment vertical="center"/>
    </xf>
    <xf numFmtId="165" fontId="4" fillId="0" borderId="9" xfId="1" applyNumberFormat="1" applyFont="1" applyFill="1" applyBorder="1"/>
    <xf numFmtId="0" fontId="4" fillId="0" borderId="10" xfId="0" applyFont="1" applyBorder="1" applyAlignment="1">
      <alignment horizontal="left"/>
    </xf>
    <xf numFmtId="165" fontId="1" fillId="0" borderId="9" xfId="1" applyNumberFormat="1" applyFont="1" applyFill="1" applyBorder="1"/>
    <xf numFmtId="167" fontId="0" fillId="0" borderId="9" xfId="0" applyNumberFormat="1" applyBorder="1"/>
    <xf numFmtId="165" fontId="4" fillId="0" borderId="12" xfId="1" applyNumberFormat="1" applyFont="1" applyFill="1" applyBorder="1"/>
    <xf numFmtId="166" fontId="2" fillId="0" borderId="16" xfId="0" applyNumberFormat="1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right" vertical="center"/>
    </xf>
    <xf numFmtId="0" fontId="4" fillId="0" borderId="20" xfId="0" applyFont="1" applyBorder="1" applyAlignment="1">
      <alignment horizontal="left" vertical="center"/>
    </xf>
    <xf numFmtId="14" fontId="5" fillId="0" borderId="5" xfId="0" applyNumberFormat="1" applyFont="1" applyBorder="1" applyAlignment="1">
      <alignment horizontal="center" vertical="center"/>
    </xf>
    <xf numFmtId="165" fontId="4" fillId="0" borderId="6" xfId="1" applyNumberFormat="1" applyFont="1" applyFill="1" applyBorder="1"/>
    <xf numFmtId="0" fontId="5" fillId="0" borderId="7" xfId="0" applyFont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0" fillId="0" borderId="10" xfId="0" applyBorder="1"/>
    <xf numFmtId="0" fontId="3" fillId="0" borderId="21" xfId="0" applyFont="1" applyBorder="1"/>
    <xf numFmtId="14" fontId="5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6" fontId="2" fillId="0" borderId="4" xfId="0" applyNumberFormat="1" applyFont="1" applyBorder="1" applyAlignment="1">
      <alignment vertical="center"/>
    </xf>
    <xf numFmtId="168" fontId="0" fillId="0" borderId="22" xfId="0" applyNumberFormat="1" applyBorder="1" applyAlignment="1">
      <alignment vertical="center"/>
    </xf>
    <xf numFmtId="168" fontId="0" fillId="0" borderId="9" xfId="0" applyNumberFormat="1" applyBorder="1" applyAlignment="1">
      <alignment vertical="center"/>
    </xf>
    <xf numFmtId="168" fontId="0" fillId="3" borderId="9" xfId="0" applyNumberFormat="1" applyFill="1" applyBorder="1" applyAlignment="1">
      <alignment vertical="center"/>
    </xf>
    <xf numFmtId="3" fontId="0" fillId="0" borderId="9" xfId="0" applyNumberFormat="1" applyBorder="1"/>
    <xf numFmtId="0" fontId="6" fillId="0" borderId="24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/>
    </xf>
    <xf numFmtId="14" fontId="4" fillId="3" borderId="9" xfId="0" applyNumberFormat="1" applyFont="1" applyFill="1" applyBorder="1" applyAlignment="1">
      <alignment horizontal="center" vertical="center"/>
    </xf>
    <xf numFmtId="14" fontId="4" fillId="3" borderId="9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8" fontId="4" fillId="0" borderId="22" xfId="0" applyNumberFormat="1" applyFont="1" applyBorder="1" applyAlignment="1">
      <alignment vertical="center"/>
    </xf>
    <xf numFmtId="168" fontId="4" fillId="0" borderId="9" xfId="0" applyNumberFormat="1" applyFont="1" applyBorder="1" applyAlignment="1">
      <alignment vertical="center"/>
    </xf>
    <xf numFmtId="3" fontId="0" fillId="0" borderId="24" xfId="0" applyNumberFormat="1" applyBorder="1"/>
    <xf numFmtId="0" fontId="0" fillId="0" borderId="10" xfId="0" applyBorder="1" applyAlignment="1">
      <alignment horizontal="center" wrapText="1"/>
    </xf>
    <xf numFmtId="14" fontId="0" fillId="0" borderId="9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0" fillId="0" borderId="9" xfId="0" applyNumberFormat="1" applyBorder="1" applyAlignment="1">
      <alignment vertical="center"/>
    </xf>
    <xf numFmtId="14" fontId="0" fillId="0" borderId="0" xfId="0" applyNumberFormat="1" applyAlignment="1">
      <alignment vertical="center"/>
    </xf>
    <xf numFmtId="3" fontId="0" fillId="0" borderId="25" xfId="0" applyNumberFormat="1" applyBorder="1" applyAlignment="1">
      <alignment vertical="center"/>
    </xf>
    <xf numFmtId="14" fontId="0" fillId="3" borderId="9" xfId="0" applyNumberFormat="1" applyFill="1" applyBorder="1" applyAlignment="1">
      <alignment horizontal="center" vertical="center" wrapText="1"/>
    </xf>
    <xf numFmtId="14" fontId="0" fillId="3" borderId="9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27" xfId="0" applyNumberFormat="1" applyBorder="1" applyAlignment="1">
      <alignment horizontal="center"/>
    </xf>
    <xf numFmtId="14" fontId="0" fillId="0" borderId="28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3" fontId="0" fillId="0" borderId="34" xfId="0" applyNumberFormat="1" applyBorder="1" applyAlignment="1">
      <alignment horizontal="center"/>
    </xf>
    <xf numFmtId="3" fontId="0" fillId="0" borderId="6" xfId="0" applyNumberFormat="1" applyBorder="1" applyAlignment="1">
      <alignment vertical="center"/>
    </xf>
    <xf numFmtId="14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vertical="center"/>
    </xf>
    <xf numFmtId="14" fontId="0" fillId="3" borderId="5" xfId="0" applyNumberForma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66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I30" sqref="I30"/>
    </sheetView>
  </sheetViews>
  <sheetFormatPr baseColWidth="10" defaultColWidth="9.140625" defaultRowHeight="15" x14ac:dyDescent="0.25"/>
  <cols>
    <col min="1" max="1" width="20.28515625" customWidth="1"/>
    <col min="2" max="3" width="22.28515625" customWidth="1"/>
  </cols>
  <sheetData>
    <row r="1" spans="1:3" ht="33" customHeight="1" thickBot="1" x14ac:dyDescent="0.3">
      <c r="A1" s="103" t="s">
        <v>0</v>
      </c>
      <c r="B1" s="104"/>
      <c r="C1" s="105"/>
    </row>
    <row r="2" spans="1:3" ht="15.75" thickBot="1" x14ac:dyDescent="0.3"/>
    <row r="3" spans="1:3" ht="15.75" thickBot="1" x14ac:dyDescent="0.3">
      <c r="A3" s="103" t="s">
        <v>1</v>
      </c>
      <c r="B3" s="104"/>
      <c r="C3" s="105"/>
    </row>
    <row r="4" spans="1:3" ht="43.5" thickBot="1" x14ac:dyDescent="0.3">
      <c r="A4" s="4" t="s">
        <v>2</v>
      </c>
      <c r="B4" s="5" t="s">
        <v>18</v>
      </c>
      <c r="C4" s="6" t="s">
        <v>4</v>
      </c>
    </row>
    <row r="5" spans="1:3" x14ac:dyDescent="0.25">
      <c r="A5" s="7">
        <v>41726</v>
      </c>
      <c r="B5" s="8">
        <v>4810892</v>
      </c>
      <c r="C5" s="9" t="s">
        <v>5</v>
      </c>
    </row>
    <row r="6" spans="1:3" x14ac:dyDescent="0.25">
      <c r="A6" s="10">
        <v>41736</v>
      </c>
      <c r="B6" s="11">
        <v>675516</v>
      </c>
      <c r="C6" s="12" t="s">
        <v>5</v>
      </c>
    </row>
    <row r="7" spans="1:3" x14ac:dyDescent="0.25">
      <c r="A7" s="10">
        <v>41785</v>
      </c>
      <c r="B7" s="11">
        <v>2444501</v>
      </c>
      <c r="C7" s="12" t="s">
        <v>5</v>
      </c>
    </row>
    <row r="8" spans="1:3" x14ac:dyDescent="0.25">
      <c r="A8" s="13">
        <v>41821</v>
      </c>
      <c r="B8" s="11">
        <v>0</v>
      </c>
      <c r="C8" s="14" t="s">
        <v>6</v>
      </c>
    </row>
    <row r="9" spans="1:3" x14ac:dyDescent="0.25">
      <c r="A9" s="13">
        <v>41871</v>
      </c>
      <c r="B9" s="11">
        <v>11835021</v>
      </c>
      <c r="C9" s="12" t="s">
        <v>5</v>
      </c>
    </row>
    <row r="10" spans="1:3" x14ac:dyDescent="0.25">
      <c r="A10" s="13">
        <v>41922</v>
      </c>
      <c r="B10" s="11">
        <v>7031421</v>
      </c>
      <c r="C10" s="12" t="s">
        <v>5</v>
      </c>
    </row>
    <row r="11" spans="1:3" x14ac:dyDescent="0.25">
      <c r="A11" s="13">
        <v>41917</v>
      </c>
      <c r="B11" s="11">
        <v>2455141</v>
      </c>
      <c r="C11" s="12" t="s">
        <v>5</v>
      </c>
    </row>
    <row r="12" spans="1:3" x14ac:dyDescent="0.25">
      <c r="A12" s="15">
        <v>41906</v>
      </c>
      <c r="B12" s="11">
        <v>10983150</v>
      </c>
      <c r="C12" s="12" t="s">
        <v>5</v>
      </c>
    </row>
    <row r="13" spans="1:3" x14ac:dyDescent="0.25">
      <c r="A13" s="10">
        <v>41906</v>
      </c>
      <c r="B13" s="11">
        <v>5755910</v>
      </c>
      <c r="C13" s="12" t="s">
        <v>5</v>
      </c>
    </row>
    <row r="14" spans="1:3" x14ac:dyDescent="0.25">
      <c r="A14" s="15">
        <v>41927</v>
      </c>
      <c r="B14" s="11">
        <v>14925462</v>
      </c>
      <c r="C14" s="12" t="s">
        <v>5</v>
      </c>
    </row>
    <row r="15" spans="1:3" x14ac:dyDescent="0.25">
      <c r="A15" s="15">
        <v>41933</v>
      </c>
      <c r="B15" s="11">
        <v>9183736</v>
      </c>
      <c r="C15" s="12" t="s">
        <v>5</v>
      </c>
    </row>
    <row r="16" spans="1:3" x14ac:dyDescent="0.25">
      <c r="A16" s="15">
        <v>41933</v>
      </c>
      <c r="B16" s="11">
        <v>9243343</v>
      </c>
      <c r="C16" s="12" t="s">
        <v>5</v>
      </c>
    </row>
    <row r="17" spans="1:3" x14ac:dyDescent="0.25">
      <c r="A17" s="15">
        <v>41941</v>
      </c>
      <c r="B17" s="11">
        <v>3265020</v>
      </c>
      <c r="C17" s="12" t="s">
        <v>5</v>
      </c>
    </row>
    <row r="18" spans="1:3" x14ac:dyDescent="0.25">
      <c r="A18" s="15">
        <v>41941</v>
      </c>
      <c r="B18" s="11">
        <v>5781935</v>
      </c>
      <c r="C18" s="12" t="s">
        <v>5</v>
      </c>
    </row>
    <row r="19" spans="1:3" x14ac:dyDescent="0.25">
      <c r="A19" s="15">
        <v>41949</v>
      </c>
      <c r="B19" s="11">
        <v>9284310</v>
      </c>
      <c r="C19" s="12" t="s">
        <v>5</v>
      </c>
    </row>
    <row r="20" spans="1:3" x14ac:dyDescent="0.25">
      <c r="A20" s="15">
        <v>41947</v>
      </c>
      <c r="B20" s="11">
        <v>930266</v>
      </c>
      <c r="C20" s="12" t="s">
        <v>5</v>
      </c>
    </row>
    <row r="21" spans="1:3" ht="15.75" thickBot="1" x14ac:dyDescent="0.3">
      <c r="A21" s="16">
        <v>41977</v>
      </c>
      <c r="B21" s="17">
        <v>1474507</v>
      </c>
      <c r="C21" s="18" t="s">
        <v>5</v>
      </c>
    </row>
    <row r="22" spans="1:3" ht="15.75" thickBot="1" x14ac:dyDescent="0.3">
      <c r="A22" s="1"/>
      <c r="B22" s="50">
        <f>SUM(B5:B21)</f>
        <v>100080131</v>
      </c>
      <c r="C22" s="2"/>
    </row>
    <row r="23" spans="1:3" ht="15.75" thickBot="1" x14ac:dyDescent="0.3">
      <c r="A23" s="3"/>
      <c r="B23" s="3"/>
      <c r="C23" s="3"/>
    </row>
    <row r="24" spans="1:3" ht="15.75" thickBot="1" x14ac:dyDescent="0.3">
      <c r="A24" s="103" t="s">
        <v>7</v>
      </c>
      <c r="B24" s="104"/>
      <c r="C24" s="105"/>
    </row>
    <row r="25" spans="1:3" ht="43.5" thickBot="1" x14ac:dyDescent="0.3">
      <c r="A25" s="19" t="s">
        <v>2</v>
      </c>
      <c r="B25" s="5" t="s">
        <v>18</v>
      </c>
      <c r="C25" s="6" t="s">
        <v>4</v>
      </c>
    </row>
    <row r="26" spans="1:3" ht="15.75" thickBot="1" x14ac:dyDescent="0.3">
      <c r="A26" s="20">
        <v>41695</v>
      </c>
      <c r="B26" s="21">
        <v>18420000</v>
      </c>
      <c r="C26" s="22" t="s">
        <v>5</v>
      </c>
    </row>
    <row r="27" spans="1:3" ht="15.75" thickBot="1" x14ac:dyDescent="0.3">
      <c r="A27" s="3"/>
      <c r="B27" s="24">
        <f>SUM(B26)</f>
        <v>18420000</v>
      </c>
      <c r="C27" s="3"/>
    </row>
    <row r="28" spans="1:3" ht="15.75" thickBot="1" x14ac:dyDescent="0.3">
      <c r="A28" s="3"/>
      <c r="B28" s="3"/>
      <c r="C28" s="3"/>
    </row>
    <row r="29" spans="1:3" ht="15.75" thickBot="1" x14ac:dyDescent="0.3">
      <c r="A29" s="23" t="s">
        <v>8</v>
      </c>
      <c r="B29" s="24">
        <f>B22+B27</f>
        <v>118500131</v>
      </c>
      <c r="C29" s="3"/>
    </row>
  </sheetData>
  <mergeCells count="3">
    <mergeCell ref="A1:C1"/>
    <mergeCell ref="A3:C3"/>
    <mergeCell ref="A24:C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I30" sqref="I30"/>
    </sheetView>
  </sheetViews>
  <sheetFormatPr baseColWidth="10" defaultRowHeight="15" x14ac:dyDescent="0.25"/>
  <cols>
    <col min="1" max="1" width="24.140625" customWidth="1"/>
    <col min="2" max="2" width="24.85546875" customWidth="1"/>
    <col min="3" max="3" width="32" customWidth="1"/>
  </cols>
  <sheetData>
    <row r="1" spans="1:3" ht="30.75" customHeight="1" thickBot="1" x14ac:dyDescent="0.3">
      <c r="A1" s="103" t="s">
        <v>9</v>
      </c>
      <c r="B1" s="104"/>
      <c r="C1" s="105"/>
    </row>
    <row r="2" spans="1:3" ht="15.75" thickBot="1" x14ac:dyDescent="0.3"/>
    <row r="3" spans="1:3" ht="21" customHeight="1" thickBot="1" x14ac:dyDescent="0.3">
      <c r="A3" s="103" t="s">
        <v>1</v>
      </c>
      <c r="B3" s="104"/>
      <c r="C3" s="105"/>
    </row>
    <row r="4" spans="1:3" ht="29.25" thickBot="1" x14ac:dyDescent="0.3">
      <c r="A4" s="5" t="s">
        <v>2</v>
      </c>
      <c r="B4" s="5" t="s">
        <v>18</v>
      </c>
      <c r="C4" s="6" t="s">
        <v>4</v>
      </c>
    </row>
    <row r="5" spans="1:3" x14ac:dyDescent="0.25">
      <c r="A5" s="7">
        <v>42023</v>
      </c>
      <c r="B5" s="25">
        <v>7364117</v>
      </c>
      <c r="C5" s="26" t="s">
        <v>10</v>
      </c>
    </row>
    <row r="6" spans="1:3" x14ac:dyDescent="0.25">
      <c r="A6" s="10">
        <v>42027</v>
      </c>
      <c r="B6" s="11">
        <v>9744792</v>
      </c>
      <c r="C6" s="27" t="s">
        <v>10</v>
      </c>
    </row>
    <row r="7" spans="1:3" x14ac:dyDescent="0.25">
      <c r="A7" s="10">
        <v>42076</v>
      </c>
      <c r="B7" s="11">
        <v>6707635</v>
      </c>
      <c r="C7" s="27" t="s">
        <v>10</v>
      </c>
    </row>
    <row r="8" spans="1:3" x14ac:dyDescent="0.25">
      <c r="A8" s="10">
        <v>42109</v>
      </c>
      <c r="B8" s="28">
        <v>146637</v>
      </c>
      <c r="C8" s="27" t="s">
        <v>10</v>
      </c>
    </row>
    <row r="9" spans="1:3" x14ac:dyDescent="0.25">
      <c r="A9" s="10">
        <v>42109</v>
      </c>
      <c r="B9" s="28">
        <v>0</v>
      </c>
      <c r="C9" s="27" t="s">
        <v>11</v>
      </c>
    </row>
    <row r="10" spans="1:3" x14ac:dyDescent="0.25">
      <c r="A10" s="10">
        <v>42109</v>
      </c>
      <c r="B10" s="11">
        <v>0</v>
      </c>
      <c r="C10" s="27" t="s">
        <v>11</v>
      </c>
    </row>
    <row r="11" spans="1:3" x14ac:dyDescent="0.25">
      <c r="A11" s="13">
        <v>42131</v>
      </c>
      <c r="B11" s="11">
        <v>0</v>
      </c>
      <c r="C11" s="27" t="s">
        <v>11</v>
      </c>
    </row>
    <row r="12" spans="1:3" x14ac:dyDescent="0.25">
      <c r="A12" s="13">
        <v>42138</v>
      </c>
      <c r="B12" s="11">
        <v>2012539</v>
      </c>
      <c r="C12" s="27" t="s">
        <v>10</v>
      </c>
    </row>
    <row r="13" spans="1:3" x14ac:dyDescent="0.25">
      <c r="A13" s="13">
        <v>42143</v>
      </c>
      <c r="B13" s="29">
        <v>0</v>
      </c>
      <c r="C13" s="27" t="s">
        <v>11</v>
      </c>
    </row>
    <row r="14" spans="1:3" x14ac:dyDescent="0.25">
      <c r="A14" s="13">
        <v>42143</v>
      </c>
      <c r="B14" s="29">
        <v>0</v>
      </c>
      <c r="C14" s="27" t="s">
        <v>11</v>
      </c>
    </row>
    <row r="15" spans="1:3" x14ac:dyDescent="0.25">
      <c r="A15" s="10">
        <v>42160</v>
      </c>
      <c r="B15" s="29">
        <v>0</v>
      </c>
      <c r="C15" s="27" t="s">
        <v>11</v>
      </c>
    </row>
    <row r="16" spans="1:3" x14ac:dyDescent="0.25">
      <c r="A16" s="10">
        <v>42160</v>
      </c>
      <c r="B16" s="29">
        <v>0</v>
      </c>
      <c r="C16" s="30" t="s">
        <v>11</v>
      </c>
    </row>
    <row r="17" spans="1:3" x14ac:dyDescent="0.25">
      <c r="A17" s="15">
        <v>42177</v>
      </c>
      <c r="B17" s="29">
        <v>7863261</v>
      </c>
      <c r="C17" s="27" t="s">
        <v>10</v>
      </c>
    </row>
    <row r="18" spans="1:3" x14ac:dyDescent="0.25">
      <c r="A18" s="15">
        <v>42177</v>
      </c>
      <c r="B18" s="29">
        <v>5899202</v>
      </c>
      <c r="C18" s="27" t="s">
        <v>10</v>
      </c>
    </row>
    <row r="19" spans="1:3" x14ac:dyDescent="0.25">
      <c r="A19" s="15">
        <v>42181</v>
      </c>
      <c r="B19" s="31">
        <v>1784929</v>
      </c>
      <c r="C19" s="27" t="s">
        <v>10</v>
      </c>
    </row>
    <row r="20" spans="1:3" x14ac:dyDescent="0.25">
      <c r="A20" s="15">
        <v>42183</v>
      </c>
      <c r="B20" s="31">
        <v>2241154</v>
      </c>
      <c r="C20" s="27" t="s">
        <v>10</v>
      </c>
    </row>
    <row r="21" spans="1:3" x14ac:dyDescent="0.25">
      <c r="A21" s="15">
        <v>42206</v>
      </c>
      <c r="B21" s="31">
        <v>6707635</v>
      </c>
      <c r="C21" s="27" t="s">
        <v>10</v>
      </c>
    </row>
    <row r="22" spans="1:3" x14ac:dyDescent="0.25">
      <c r="A22" s="15">
        <v>42206</v>
      </c>
      <c r="B22" s="31">
        <v>12151662</v>
      </c>
      <c r="C22" s="27" t="s">
        <v>10</v>
      </c>
    </row>
    <row r="23" spans="1:3" x14ac:dyDescent="0.25">
      <c r="A23" s="15">
        <v>42219</v>
      </c>
      <c r="B23" s="31">
        <v>15054019</v>
      </c>
      <c r="C23" s="27" t="s">
        <v>10</v>
      </c>
    </row>
    <row r="24" spans="1:3" x14ac:dyDescent="0.25">
      <c r="A24" s="15">
        <v>42227</v>
      </c>
      <c r="B24" s="32">
        <v>0</v>
      </c>
      <c r="C24" s="27" t="s">
        <v>11</v>
      </c>
    </row>
    <row r="25" spans="1:3" x14ac:dyDescent="0.25">
      <c r="A25" s="15">
        <v>42236</v>
      </c>
      <c r="B25" s="32">
        <v>0</v>
      </c>
      <c r="C25" s="27" t="s">
        <v>11</v>
      </c>
    </row>
    <row r="26" spans="1:3" x14ac:dyDescent="0.25">
      <c r="A26" s="15">
        <v>42265</v>
      </c>
      <c r="B26" s="29">
        <v>9852580</v>
      </c>
      <c r="C26" s="27" t="s">
        <v>10</v>
      </c>
    </row>
    <row r="27" spans="1:3" ht="15.75" thickBot="1" x14ac:dyDescent="0.3">
      <c r="B27" s="34">
        <f>SUM(B5:B26)</f>
        <v>87530162</v>
      </c>
      <c r="C27" s="3"/>
    </row>
    <row r="28" spans="1:3" ht="15.75" thickBot="1" x14ac:dyDescent="0.3">
      <c r="A28" s="3"/>
      <c r="B28" s="3"/>
      <c r="C28" s="3"/>
    </row>
    <row r="29" spans="1:3" ht="15.75" thickBot="1" x14ac:dyDescent="0.3">
      <c r="A29" s="103" t="s">
        <v>13</v>
      </c>
      <c r="B29" s="104"/>
      <c r="C29" s="105"/>
    </row>
    <row r="30" spans="1:3" ht="29.25" thickBot="1" x14ac:dyDescent="0.3">
      <c r="A30" s="35" t="s">
        <v>2</v>
      </c>
      <c r="B30" s="5" t="s">
        <v>18</v>
      </c>
      <c r="C30" s="36" t="s">
        <v>4</v>
      </c>
    </row>
    <row r="31" spans="1:3" ht="15.75" thickBot="1" x14ac:dyDescent="0.3">
      <c r="A31" s="37">
        <v>42168</v>
      </c>
      <c r="B31" s="38">
        <v>0</v>
      </c>
      <c r="C31" s="39" t="s">
        <v>12</v>
      </c>
    </row>
    <row r="32" spans="1:3" ht="15.75" thickBot="1" x14ac:dyDescent="0.3">
      <c r="C32" s="3"/>
    </row>
    <row r="33" spans="1:3" ht="15.75" thickBot="1" x14ac:dyDescent="0.3">
      <c r="A33" s="23" t="s">
        <v>14</v>
      </c>
      <c r="B33" s="24">
        <f>B27+B31</f>
        <v>87530162</v>
      </c>
      <c r="C33" s="3"/>
    </row>
  </sheetData>
  <mergeCells count="3">
    <mergeCell ref="A1:C1"/>
    <mergeCell ref="A3:C3"/>
    <mergeCell ref="A29:C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opLeftCell="A25" workbookViewId="0">
      <selection activeCell="I30" sqref="I30"/>
    </sheetView>
  </sheetViews>
  <sheetFormatPr baseColWidth="10" defaultRowHeight="15" x14ac:dyDescent="0.25"/>
  <cols>
    <col min="1" max="2" width="21.28515625" customWidth="1"/>
    <col min="3" max="3" width="37.140625" customWidth="1"/>
  </cols>
  <sheetData>
    <row r="1" spans="1:3" ht="26.25" customHeight="1" thickBot="1" x14ac:dyDescent="0.3">
      <c r="A1" s="103" t="s">
        <v>15</v>
      </c>
      <c r="B1" s="104"/>
      <c r="C1" s="105"/>
    </row>
    <row r="2" spans="1:3" ht="15.75" thickBot="1" x14ac:dyDescent="0.3"/>
    <row r="3" spans="1:3" ht="15.75" thickBot="1" x14ac:dyDescent="0.3">
      <c r="A3" s="103" t="s">
        <v>1</v>
      </c>
      <c r="B3" s="104"/>
      <c r="C3" s="105"/>
    </row>
    <row r="4" spans="1:3" ht="43.5" thickBot="1" x14ac:dyDescent="0.3">
      <c r="A4" s="5" t="s">
        <v>2</v>
      </c>
      <c r="B4" s="5" t="s">
        <v>18</v>
      </c>
      <c r="C4" s="6" t="s">
        <v>4</v>
      </c>
    </row>
    <row r="5" spans="1:3" x14ac:dyDescent="0.25">
      <c r="A5" s="40">
        <v>42395</v>
      </c>
      <c r="B5" s="41">
        <v>0</v>
      </c>
      <c r="C5" s="42" t="s">
        <v>11</v>
      </c>
    </row>
    <row r="6" spans="1:3" x14ac:dyDescent="0.25">
      <c r="A6" s="43">
        <v>42395</v>
      </c>
      <c r="B6" s="29">
        <v>5053510</v>
      </c>
      <c r="C6" s="44" t="s">
        <v>11</v>
      </c>
    </row>
    <row r="7" spans="1:3" x14ac:dyDescent="0.25">
      <c r="A7" s="43">
        <v>42395</v>
      </c>
      <c r="B7" s="29">
        <v>4452340</v>
      </c>
      <c r="C7" s="45" t="s">
        <v>16</v>
      </c>
    </row>
    <row r="8" spans="1:3" x14ac:dyDescent="0.25">
      <c r="A8" s="43">
        <v>42415</v>
      </c>
      <c r="B8" s="29">
        <v>9640947</v>
      </c>
      <c r="C8" s="45" t="s">
        <v>16</v>
      </c>
    </row>
    <row r="9" spans="1:3" x14ac:dyDescent="0.25">
      <c r="A9" s="43">
        <v>42458</v>
      </c>
      <c r="B9" s="29">
        <v>4449281</v>
      </c>
      <c r="C9" s="45" t="s">
        <v>16</v>
      </c>
    </row>
    <row r="10" spans="1:3" x14ac:dyDescent="0.25">
      <c r="A10" s="43">
        <v>42472</v>
      </c>
      <c r="B10" s="29">
        <v>5653276</v>
      </c>
      <c r="C10" s="45" t="s">
        <v>16</v>
      </c>
    </row>
    <row r="11" spans="1:3" x14ac:dyDescent="0.25">
      <c r="A11" s="43">
        <v>42502</v>
      </c>
      <c r="B11" s="29">
        <v>0</v>
      </c>
      <c r="C11" s="27" t="s">
        <v>12</v>
      </c>
    </row>
    <row r="12" spans="1:3" x14ac:dyDescent="0.25">
      <c r="A12" s="43">
        <v>42502</v>
      </c>
      <c r="B12" s="29">
        <v>5296554</v>
      </c>
      <c r="C12" s="14" t="s">
        <v>16</v>
      </c>
    </row>
    <row r="13" spans="1:3" x14ac:dyDescent="0.25">
      <c r="A13" s="43">
        <v>42503</v>
      </c>
      <c r="B13" s="29">
        <v>1208000</v>
      </c>
      <c r="C13" s="14" t="s">
        <v>16</v>
      </c>
    </row>
    <row r="14" spans="1:3" x14ac:dyDescent="0.25">
      <c r="A14" s="43">
        <v>42503</v>
      </c>
      <c r="B14" s="29">
        <v>524091</v>
      </c>
      <c r="C14" s="14" t="s">
        <v>16</v>
      </c>
    </row>
    <row r="15" spans="1:3" x14ac:dyDescent="0.25">
      <c r="A15" s="43">
        <v>42503</v>
      </c>
      <c r="B15" s="29">
        <v>535586</v>
      </c>
      <c r="C15" s="46" t="s">
        <v>16</v>
      </c>
    </row>
    <row r="16" spans="1:3" x14ac:dyDescent="0.25">
      <c r="A16" s="43">
        <v>42503</v>
      </c>
      <c r="B16" s="29">
        <v>5974814</v>
      </c>
      <c r="C16" s="14" t="s">
        <v>16</v>
      </c>
    </row>
    <row r="17" spans="1:3" x14ac:dyDescent="0.25">
      <c r="A17" s="43">
        <v>42529</v>
      </c>
      <c r="B17" s="29">
        <v>0</v>
      </c>
      <c r="C17" s="44" t="s">
        <v>11</v>
      </c>
    </row>
    <row r="18" spans="1:3" x14ac:dyDescent="0.25">
      <c r="A18" s="43">
        <v>42573</v>
      </c>
      <c r="B18" s="29">
        <v>19158862</v>
      </c>
      <c r="C18" s="14" t="s">
        <v>16</v>
      </c>
    </row>
    <row r="19" spans="1:3" x14ac:dyDescent="0.25">
      <c r="A19" s="43">
        <v>42573</v>
      </c>
      <c r="B19" s="29">
        <v>778207</v>
      </c>
      <c r="C19" s="14" t="s">
        <v>16</v>
      </c>
    </row>
    <row r="20" spans="1:3" x14ac:dyDescent="0.25">
      <c r="A20" s="43">
        <v>42573</v>
      </c>
      <c r="B20" s="29">
        <v>6023869</v>
      </c>
      <c r="C20" s="44" t="s">
        <v>17</v>
      </c>
    </row>
    <row r="21" spans="1:3" x14ac:dyDescent="0.25">
      <c r="A21" s="43">
        <v>42639</v>
      </c>
      <c r="B21" s="29">
        <v>17086757</v>
      </c>
      <c r="C21" s="14" t="s">
        <v>16</v>
      </c>
    </row>
    <row r="22" spans="1:3" x14ac:dyDescent="0.25">
      <c r="A22" s="43">
        <v>42639</v>
      </c>
      <c r="B22" s="29">
        <v>1678534</v>
      </c>
      <c r="C22" s="14" t="s">
        <v>16</v>
      </c>
    </row>
    <row r="23" spans="1:3" x14ac:dyDescent="0.25">
      <c r="A23" s="43">
        <v>42639</v>
      </c>
      <c r="B23" s="29">
        <v>213293</v>
      </c>
      <c r="C23" s="14" t="s">
        <v>16</v>
      </c>
    </row>
    <row r="24" spans="1:3" x14ac:dyDescent="0.25">
      <c r="A24" s="43">
        <v>42639</v>
      </c>
      <c r="B24" s="29">
        <v>14493632</v>
      </c>
      <c r="C24" s="14" t="s">
        <v>16</v>
      </c>
    </row>
    <row r="25" spans="1:3" x14ac:dyDescent="0.25">
      <c r="A25" s="43">
        <v>42663</v>
      </c>
      <c r="B25" s="29">
        <v>4053348</v>
      </c>
      <c r="C25" s="14" t="s">
        <v>16</v>
      </c>
    </row>
    <row r="26" spans="1:3" ht="15.75" thickBot="1" x14ac:dyDescent="0.3">
      <c r="A26" s="47">
        <v>42670</v>
      </c>
      <c r="B26" s="33">
        <v>5106297</v>
      </c>
      <c r="C26" s="22" t="s">
        <v>16</v>
      </c>
    </row>
    <row r="27" spans="1:3" ht="15.75" thickBot="1" x14ac:dyDescent="0.3">
      <c r="B27" s="34">
        <f>SUM(B5:B26)</f>
        <v>111381198</v>
      </c>
      <c r="C27" s="3"/>
    </row>
    <row r="28" spans="1:3" ht="15.75" thickBot="1" x14ac:dyDescent="0.3">
      <c r="A28" s="3"/>
      <c r="B28" s="3"/>
      <c r="C28" s="3"/>
    </row>
    <row r="29" spans="1:3" ht="18" customHeight="1" thickBot="1" x14ac:dyDescent="0.3">
      <c r="A29" s="103" t="s">
        <v>13</v>
      </c>
      <c r="B29" s="104"/>
      <c r="C29" s="105"/>
    </row>
    <row r="30" spans="1:3" ht="43.5" thickBot="1" x14ac:dyDescent="0.3">
      <c r="A30" s="5" t="s">
        <v>2</v>
      </c>
      <c r="B30" s="5" t="s">
        <v>3</v>
      </c>
      <c r="C30" s="6" t="s">
        <v>4</v>
      </c>
    </row>
    <row r="31" spans="1:3" x14ac:dyDescent="0.25">
      <c r="A31" s="40">
        <v>42522</v>
      </c>
      <c r="B31" s="41">
        <v>135000000</v>
      </c>
      <c r="C31" s="48" t="s">
        <v>16</v>
      </c>
    </row>
    <row r="32" spans="1:3" x14ac:dyDescent="0.25">
      <c r="A32" s="43">
        <v>42654</v>
      </c>
      <c r="B32" s="29">
        <v>157358803</v>
      </c>
      <c r="C32" s="14" t="s">
        <v>16</v>
      </c>
    </row>
    <row r="33" spans="1:3" ht="15.75" thickBot="1" x14ac:dyDescent="0.3">
      <c r="A33" s="47">
        <v>42654</v>
      </c>
      <c r="B33" s="33">
        <v>277909872</v>
      </c>
      <c r="C33" s="22" t="s">
        <v>16</v>
      </c>
    </row>
    <row r="34" spans="1:3" ht="15.75" thickBot="1" x14ac:dyDescent="0.3">
      <c r="A34" s="3"/>
      <c r="B34" s="34">
        <f>SUM(B31:B33)</f>
        <v>570268675</v>
      </c>
      <c r="C34" s="3"/>
    </row>
    <row r="35" spans="1:3" x14ac:dyDescent="0.25">
      <c r="A35" s="3"/>
      <c r="B35" s="3"/>
      <c r="C35" s="3"/>
    </row>
    <row r="36" spans="1:3" ht="15.75" thickBot="1" x14ac:dyDescent="0.3">
      <c r="A36" s="3"/>
      <c r="B36" s="3"/>
      <c r="C36" s="3"/>
    </row>
    <row r="37" spans="1:3" ht="15.75" thickBot="1" x14ac:dyDescent="0.3">
      <c r="A37" s="49" t="s">
        <v>19</v>
      </c>
      <c r="B37" s="50">
        <f>B27+B34</f>
        <v>681649873</v>
      </c>
      <c r="C37" s="3"/>
    </row>
  </sheetData>
  <mergeCells count="3">
    <mergeCell ref="A1:C1"/>
    <mergeCell ref="A3:C3"/>
    <mergeCell ref="A29:C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zoomScale="90" zoomScaleNormal="90" workbookViewId="0">
      <selection activeCell="I30" sqref="I30"/>
    </sheetView>
  </sheetViews>
  <sheetFormatPr baseColWidth="10" defaultRowHeight="15" x14ac:dyDescent="0.25"/>
  <cols>
    <col min="1" max="1" width="21.5703125" customWidth="1"/>
    <col min="2" max="2" width="21.28515625" customWidth="1"/>
    <col min="3" max="3" width="27.42578125" customWidth="1"/>
  </cols>
  <sheetData>
    <row r="1" spans="1:3" ht="32.25" customHeight="1" thickBot="1" x14ac:dyDescent="0.3">
      <c r="A1" s="103" t="s">
        <v>20</v>
      </c>
      <c r="B1" s="104"/>
      <c r="C1" s="105"/>
    </row>
    <row r="2" spans="1:3" ht="15.75" thickBot="1" x14ac:dyDescent="0.3"/>
    <row r="3" spans="1:3" ht="18.75" customHeight="1" thickBot="1" x14ac:dyDescent="0.3">
      <c r="A3" s="103" t="s">
        <v>1</v>
      </c>
      <c r="B3" s="104"/>
      <c r="C3" s="105"/>
    </row>
    <row r="4" spans="1:3" ht="43.5" thickBot="1" x14ac:dyDescent="0.3">
      <c r="A4" s="5" t="s">
        <v>2</v>
      </c>
      <c r="B4" s="5" t="s">
        <v>18</v>
      </c>
      <c r="C4" s="6" t="s">
        <v>4</v>
      </c>
    </row>
    <row r="5" spans="1:3" x14ac:dyDescent="0.25">
      <c r="A5" s="61">
        <v>42922</v>
      </c>
      <c r="B5" s="51">
        <v>1575423</v>
      </c>
      <c r="C5" s="56" t="s">
        <v>10</v>
      </c>
    </row>
    <row r="6" spans="1:3" x14ac:dyDescent="0.25">
      <c r="A6" s="62">
        <v>42942</v>
      </c>
      <c r="B6" s="52">
        <v>3332052</v>
      </c>
      <c r="C6" s="57" t="s">
        <v>10</v>
      </c>
    </row>
    <row r="7" spans="1:3" x14ac:dyDescent="0.25">
      <c r="A7" s="63">
        <v>43007</v>
      </c>
      <c r="B7" s="52">
        <v>6343346</v>
      </c>
      <c r="C7" s="57" t="s">
        <v>10</v>
      </c>
    </row>
    <row r="8" spans="1:3" x14ac:dyDescent="0.25">
      <c r="A8" s="63">
        <v>43061</v>
      </c>
      <c r="B8" s="52">
        <v>8901332</v>
      </c>
      <c r="C8" s="57" t="s">
        <v>10</v>
      </c>
    </row>
    <row r="9" spans="1:3" x14ac:dyDescent="0.25">
      <c r="A9" s="63">
        <v>43061</v>
      </c>
      <c r="B9" s="52">
        <v>4126032</v>
      </c>
      <c r="C9" s="57" t="s">
        <v>10</v>
      </c>
    </row>
    <row r="10" spans="1:3" x14ac:dyDescent="0.25">
      <c r="A10" s="62">
        <v>42797</v>
      </c>
      <c r="B10" s="52">
        <v>7020873</v>
      </c>
      <c r="C10" s="57" t="s">
        <v>10</v>
      </c>
    </row>
    <row r="11" spans="1:3" x14ac:dyDescent="0.25">
      <c r="A11" s="62">
        <v>42797</v>
      </c>
      <c r="B11" s="52">
        <v>4016349</v>
      </c>
      <c r="C11" s="57" t="s">
        <v>10</v>
      </c>
    </row>
    <row r="12" spans="1:3" x14ac:dyDescent="0.25">
      <c r="A12" s="62">
        <v>42828</v>
      </c>
      <c r="B12" s="52">
        <v>4837536</v>
      </c>
      <c r="C12" s="57" t="s">
        <v>10</v>
      </c>
    </row>
    <row r="13" spans="1:3" x14ac:dyDescent="0.25">
      <c r="A13" s="62">
        <v>42829</v>
      </c>
      <c r="B13" s="52">
        <v>3595571</v>
      </c>
      <c r="C13" s="57" t="s">
        <v>10</v>
      </c>
    </row>
    <row r="14" spans="1:3" x14ac:dyDescent="0.25">
      <c r="A14" s="62">
        <v>42849</v>
      </c>
      <c r="B14" s="52">
        <v>1049949</v>
      </c>
      <c r="C14" s="57" t="s">
        <v>10</v>
      </c>
    </row>
    <row r="15" spans="1:3" x14ac:dyDescent="0.25">
      <c r="A15" s="62">
        <v>42863</v>
      </c>
      <c r="B15" s="52">
        <v>14892991</v>
      </c>
      <c r="C15" s="57" t="s">
        <v>10</v>
      </c>
    </row>
    <row r="16" spans="1:3" x14ac:dyDescent="0.25">
      <c r="A16" s="62">
        <v>42913</v>
      </c>
      <c r="B16" s="52">
        <v>20881401</v>
      </c>
      <c r="C16" s="57" t="s">
        <v>10</v>
      </c>
    </row>
    <row r="17" spans="1:3" x14ac:dyDescent="0.25">
      <c r="A17" s="62">
        <v>42865</v>
      </c>
      <c r="B17" s="52">
        <v>19992942</v>
      </c>
      <c r="C17" s="57" t="s">
        <v>10</v>
      </c>
    </row>
    <row r="18" spans="1:3" x14ac:dyDescent="0.25">
      <c r="A18" s="62">
        <v>42865</v>
      </c>
      <c r="B18" s="52">
        <v>4965000</v>
      </c>
      <c r="C18" s="57" t="s">
        <v>10</v>
      </c>
    </row>
    <row r="19" spans="1:3" x14ac:dyDescent="0.25">
      <c r="A19" s="62">
        <v>42865</v>
      </c>
      <c r="B19" s="52">
        <v>8143202</v>
      </c>
      <c r="C19" s="57" t="s">
        <v>10</v>
      </c>
    </row>
    <row r="20" spans="1:3" x14ac:dyDescent="0.25">
      <c r="A20" s="64">
        <v>43035</v>
      </c>
      <c r="B20" s="53">
        <v>4167372</v>
      </c>
      <c r="C20" s="57" t="s">
        <v>10</v>
      </c>
    </row>
    <row r="21" spans="1:3" x14ac:dyDescent="0.25">
      <c r="A21" s="65">
        <v>43066</v>
      </c>
      <c r="B21" s="52">
        <v>1799118</v>
      </c>
      <c r="C21" s="57" t="s">
        <v>10</v>
      </c>
    </row>
    <row r="22" spans="1:3" ht="15.75" thickBot="1" x14ac:dyDescent="0.3">
      <c r="B22" s="34">
        <f>SUM(B5:B21)</f>
        <v>119640489</v>
      </c>
      <c r="C22" s="3"/>
    </row>
    <row r="23" spans="1:3" ht="15.75" thickBot="1" x14ac:dyDescent="0.3">
      <c r="A23" s="3"/>
      <c r="B23" s="3"/>
      <c r="C23" s="3"/>
    </row>
    <row r="24" spans="1:3" ht="15.75" thickBot="1" x14ac:dyDescent="0.3">
      <c r="A24" s="103" t="s">
        <v>13</v>
      </c>
      <c r="B24" s="104"/>
      <c r="C24" s="105"/>
    </row>
    <row r="25" spans="1:3" ht="43.5" thickBot="1" x14ac:dyDescent="0.3">
      <c r="A25" s="5" t="s">
        <v>2</v>
      </c>
      <c r="B25" s="5" t="s">
        <v>18</v>
      </c>
      <c r="C25" s="6" t="s">
        <v>4</v>
      </c>
    </row>
    <row r="26" spans="1:3" x14ac:dyDescent="0.25">
      <c r="A26" s="62">
        <v>42964</v>
      </c>
      <c r="B26" s="67">
        <v>44983288</v>
      </c>
      <c r="C26" s="58" t="s">
        <v>10</v>
      </c>
    </row>
    <row r="27" spans="1:3" x14ac:dyDescent="0.25">
      <c r="A27" s="63">
        <v>43027</v>
      </c>
      <c r="B27" s="68">
        <v>35972220</v>
      </c>
      <c r="C27" s="59" t="s">
        <v>10</v>
      </c>
    </row>
    <row r="28" spans="1:3" x14ac:dyDescent="0.25">
      <c r="A28" s="61">
        <v>42782</v>
      </c>
      <c r="B28" s="29">
        <v>0</v>
      </c>
      <c r="C28" s="60" t="s">
        <v>11</v>
      </c>
    </row>
    <row r="29" spans="1:3" x14ac:dyDescent="0.25">
      <c r="A29" s="62">
        <v>42828</v>
      </c>
      <c r="B29" s="29">
        <v>0</v>
      </c>
      <c r="C29" s="60" t="s">
        <v>11</v>
      </c>
    </row>
    <row r="30" spans="1:3" x14ac:dyDescent="0.25">
      <c r="A30" s="63">
        <v>43055</v>
      </c>
      <c r="B30" s="52">
        <v>114985759</v>
      </c>
      <c r="C30" s="60" t="s">
        <v>10</v>
      </c>
    </row>
    <row r="31" spans="1:3" ht="15.75" thickBot="1" x14ac:dyDescent="0.3">
      <c r="A31" s="3"/>
      <c r="B31" s="34">
        <f>SUM(B26:B30)</f>
        <v>195941267</v>
      </c>
      <c r="C31" s="3"/>
    </row>
    <row r="32" spans="1:3" ht="15.75" thickBot="1" x14ac:dyDescent="0.3">
      <c r="A32" s="3"/>
      <c r="B32" s="3"/>
      <c r="C32" s="3"/>
    </row>
    <row r="33" spans="1:3" ht="15.75" thickBot="1" x14ac:dyDescent="0.3">
      <c r="A33" s="49" t="s">
        <v>21</v>
      </c>
      <c r="B33" s="50">
        <f>B22+B31</f>
        <v>315581756</v>
      </c>
      <c r="C33" s="3"/>
    </row>
  </sheetData>
  <mergeCells count="3">
    <mergeCell ref="A1:C1"/>
    <mergeCell ref="A3:C3"/>
    <mergeCell ref="A24:C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5" sqref="A15:C15"/>
    </sheetView>
  </sheetViews>
  <sheetFormatPr baseColWidth="10" defaultRowHeight="15" x14ac:dyDescent="0.25"/>
  <cols>
    <col min="1" max="1" width="23.28515625" customWidth="1"/>
    <col min="2" max="2" width="25.7109375" customWidth="1"/>
    <col min="3" max="3" width="24.5703125" customWidth="1"/>
  </cols>
  <sheetData>
    <row r="1" spans="1:3" ht="32.25" customHeight="1" thickBot="1" x14ac:dyDescent="0.3">
      <c r="A1" s="106" t="s">
        <v>31</v>
      </c>
      <c r="B1" s="107"/>
      <c r="C1" s="108"/>
    </row>
    <row r="2" spans="1:3" ht="15.75" thickBot="1" x14ac:dyDescent="0.3"/>
    <row r="3" spans="1:3" ht="17.25" customHeight="1" thickBot="1" x14ac:dyDescent="0.3">
      <c r="A3" s="106" t="s">
        <v>1</v>
      </c>
      <c r="B3" s="107"/>
      <c r="C3" s="108"/>
    </row>
    <row r="4" spans="1:3" ht="29.25" thickBot="1" x14ac:dyDescent="0.3">
      <c r="A4" s="5" t="s">
        <v>2</v>
      </c>
      <c r="B4" s="5" t="s">
        <v>22</v>
      </c>
      <c r="C4" s="6" t="s">
        <v>4</v>
      </c>
    </row>
    <row r="5" spans="1:3" x14ac:dyDescent="0.25">
      <c r="A5" s="87">
        <v>43553</v>
      </c>
      <c r="B5" s="91">
        <v>3797388</v>
      </c>
      <c r="C5" s="85" t="s">
        <v>10</v>
      </c>
    </row>
    <row r="6" spans="1:3" x14ac:dyDescent="0.25">
      <c r="A6" s="88">
        <v>43551</v>
      </c>
      <c r="B6" s="92">
        <v>3240856</v>
      </c>
      <c r="C6" s="86" t="s">
        <v>10</v>
      </c>
    </row>
    <row r="7" spans="1:3" x14ac:dyDescent="0.25">
      <c r="A7" s="88">
        <v>43551</v>
      </c>
      <c r="B7" s="92">
        <v>15483695</v>
      </c>
      <c r="C7" s="86" t="s">
        <v>10</v>
      </c>
    </row>
    <row r="8" spans="1:3" x14ac:dyDescent="0.25">
      <c r="A8" s="88">
        <v>43616</v>
      </c>
      <c r="B8" s="92">
        <v>6348327</v>
      </c>
      <c r="C8" s="86" t="s">
        <v>10</v>
      </c>
    </row>
    <row r="9" spans="1:3" x14ac:dyDescent="0.25">
      <c r="A9" s="88">
        <v>43679</v>
      </c>
      <c r="B9" s="92">
        <v>8774805</v>
      </c>
      <c r="C9" s="86" t="s">
        <v>10</v>
      </c>
    </row>
    <row r="10" spans="1:3" x14ac:dyDescent="0.25">
      <c r="A10" s="88">
        <v>43734</v>
      </c>
      <c r="B10" s="92">
        <v>17806666</v>
      </c>
      <c r="C10" s="86" t="s">
        <v>10</v>
      </c>
    </row>
    <row r="11" spans="1:3" x14ac:dyDescent="0.25">
      <c r="A11" s="88">
        <v>43651</v>
      </c>
      <c r="B11" s="92">
        <v>8568604</v>
      </c>
      <c r="C11" s="86" t="s">
        <v>10</v>
      </c>
    </row>
    <row r="12" spans="1:3" ht="15.75" thickBot="1" x14ac:dyDescent="0.3">
      <c r="A12" s="89">
        <v>43756</v>
      </c>
      <c r="B12" s="93">
        <v>3638876</v>
      </c>
      <c r="C12" s="90" t="s">
        <v>10</v>
      </c>
    </row>
    <row r="13" spans="1:3" ht="15.75" thickBot="1" x14ac:dyDescent="0.3">
      <c r="B13" s="34">
        <f>SUM(B5:B12)</f>
        <v>67659217</v>
      </c>
      <c r="C13" s="3"/>
    </row>
    <row r="14" spans="1:3" ht="15.75" thickBot="1" x14ac:dyDescent="0.3">
      <c r="A14" s="3"/>
      <c r="B14" s="3"/>
      <c r="C14" s="3"/>
    </row>
    <row r="15" spans="1:3" ht="15.75" thickBot="1" x14ac:dyDescent="0.3">
      <c r="A15" s="106" t="s">
        <v>13</v>
      </c>
      <c r="B15" s="107"/>
      <c r="C15" s="108"/>
    </row>
    <row r="16" spans="1:3" ht="29.25" thickBot="1" x14ac:dyDescent="0.3">
      <c r="A16" s="5" t="s">
        <v>2</v>
      </c>
      <c r="B16" s="5" t="s">
        <v>22</v>
      </c>
      <c r="C16" s="6" t="s">
        <v>4</v>
      </c>
    </row>
    <row r="17" spans="1:3" ht="19.5" customHeight="1" thickBot="1" x14ac:dyDescent="0.3">
      <c r="A17" s="82">
        <v>43551</v>
      </c>
      <c r="B17" s="83">
        <v>118604969</v>
      </c>
      <c r="C17" s="84" t="s">
        <v>17</v>
      </c>
    </row>
    <row r="18" spans="1:3" ht="15.75" thickBot="1" x14ac:dyDescent="0.3">
      <c r="A18" s="3"/>
      <c r="B18" s="34">
        <f>SUM(B17:B17)</f>
        <v>118604969</v>
      </c>
      <c r="C18" s="3"/>
    </row>
    <row r="19" spans="1:3" ht="15.75" thickBot="1" x14ac:dyDescent="0.3">
      <c r="A19" s="3"/>
      <c r="B19" s="3"/>
      <c r="C19" s="3"/>
    </row>
    <row r="20" spans="1:3" ht="15.75" thickBot="1" x14ac:dyDescent="0.3">
      <c r="A20" s="49" t="s">
        <v>34</v>
      </c>
      <c r="B20" s="50">
        <f>B13+B18</f>
        <v>186264186</v>
      </c>
      <c r="C20" s="3"/>
    </row>
  </sheetData>
  <mergeCells count="3">
    <mergeCell ref="A1:C1"/>
    <mergeCell ref="A3:C3"/>
    <mergeCell ref="A15:C1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10" workbookViewId="0">
      <selection activeCell="J24" sqref="J24"/>
    </sheetView>
  </sheetViews>
  <sheetFormatPr baseColWidth="10" defaultRowHeight="15" x14ac:dyDescent="0.25"/>
  <cols>
    <col min="1" max="1" width="21.7109375" customWidth="1"/>
    <col min="2" max="2" width="23.85546875" customWidth="1"/>
    <col min="3" max="3" width="24.85546875" customWidth="1"/>
  </cols>
  <sheetData>
    <row r="1" spans="1:3" ht="32.25" customHeight="1" thickBot="1" x14ac:dyDescent="0.3">
      <c r="A1" s="106" t="s">
        <v>32</v>
      </c>
      <c r="B1" s="107"/>
      <c r="C1" s="108"/>
    </row>
    <row r="2" spans="1:3" ht="15.75" thickBot="1" x14ac:dyDescent="0.3"/>
    <row r="3" spans="1:3" ht="15.75" thickBot="1" x14ac:dyDescent="0.3">
      <c r="A3" s="106" t="s">
        <v>1</v>
      </c>
      <c r="B3" s="107"/>
      <c r="C3" s="108"/>
    </row>
    <row r="4" spans="1:3" ht="29.25" thickBot="1" x14ac:dyDescent="0.3">
      <c r="A4" s="5" t="s">
        <v>2</v>
      </c>
      <c r="B4" s="5" t="s">
        <v>22</v>
      </c>
      <c r="C4" s="6" t="s">
        <v>4</v>
      </c>
    </row>
    <row r="5" spans="1:3" x14ac:dyDescent="0.25">
      <c r="A5" s="79">
        <v>43925</v>
      </c>
      <c r="B5" s="54">
        <v>4059057</v>
      </c>
      <c r="C5" s="86" t="s">
        <v>10</v>
      </c>
    </row>
    <row r="6" spans="1:3" x14ac:dyDescent="0.25">
      <c r="A6" s="71">
        <v>43869</v>
      </c>
      <c r="B6" s="54">
        <v>5904026</v>
      </c>
      <c r="C6" s="86" t="s">
        <v>10</v>
      </c>
    </row>
    <row r="7" spans="1:3" x14ac:dyDescent="0.25">
      <c r="A7" s="80">
        <v>43869</v>
      </c>
      <c r="B7" s="54">
        <v>21390333</v>
      </c>
      <c r="C7" s="86" t="s">
        <v>10</v>
      </c>
    </row>
    <row r="8" spans="1:3" x14ac:dyDescent="0.25">
      <c r="A8" s="71">
        <v>43825</v>
      </c>
      <c r="B8" s="54">
        <v>6000000</v>
      </c>
      <c r="C8" s="86" t="s">
        <v>10</v>
      </c>
    </row>
    <row r="9" spans="1:3" x14ac:dyDescent="0.25">
      <c r="A9" s="71">
        <v>43833</v>
      </c>
      <c r="B9" s="54">
        <v>1302095</v>
      </c>
      <c r="C9" s="86" t="s">
        <v>10</v>
      </c>
    </row>
    <row r="10" spans="1:3" ht="13.5" customHeight="1" x14ac:dyDescent="0.25">
      <c r="A10" s="80">
        <v>43882</v>
      </c>
      <c r="B10" s="54">
        <v>6760268</v>
      </c>
      <c r="C10" s="86" t="s">
        <v>10</v>
      </c>
    </row>
    <row r="11" spans="1:3" x14ac:dyDescent="0.25">
      <c r="A11" s="80">
        <v>44020</v>
      </c>
      <c r="B11" s="54">
        <v>2462130</v>
      </c>
      <c r="C11" s="86" t="s">
        <v>10</v>
      </c>
    </row>
    <row r="12" spans="1:3" x14ac:dyDescent="0.25">
      <c r="A12" s="81">
        <v>44023</v>
      </c>
      <c r="B12" s="76">
        <v>2636386</v>
      </c>
      <c r="C12" s="86" t="s">
        <v>10</v>
      </c>
    </row>
    <row r="13" spans="1:3" x14ac:dyDescent="0.25">
      <c r="A13" s="71">
        <v>44118</v>
      </c>
      <c r="B13" s="76">
        <v>1534698</v>
      </c>
      <c r="C13" s="86" t="s">
        <v>10</v>
      </c>
    </row>
    <row r="14" spans="1:3" x14ac:dyDescent="0.25">
      <c r="A14" s="71">
        <v>44118</v>
      </c>
      <c r="B14" s="76">
        <v>6886135</v>
      </c>
      <c r="C14" s="86" t="s">
        <v>10</v>
      </c>
    </row>
    <row r="15" spans="1:3" x14ac:dyDescent="0.25">
      <c r="A15" s="71">
        <v>44056</v>
      </c>
      <c r="B15" s="76">
        <v>7301242</v>
      </c>
      <c r="C15" s="86" t="s">
        <v>10</v>
      </c>
    </row>
    <row r="16" spans="1:3" x14ac:dyDescent="0.25">
      <c r="A16" s="71">
        <v>44123</v>
      </c>
      <c r="B16" s="76">
        <v>3578518</v>
      </c>
      <c r="C16" s="86" t="s">
        <v>10</v>
      </c>
    </row>
    <row r="17" spans="1:3" x14ac:dyDescent="0.25">
      <c r="A17" s="71">
        <v>44054</v>
      </c>
      <c r="B17" s="76">
        <v>22500000</v>
      </c>
      <c r="C17" s="86" t="s">
        <v>10</v>
      </c>
    </row>
    <row r="18" spans="1:3" x14ac:dyDescent="0.25">
      <c r="A18" s="71">
        <v>44112</v>
      </c>
      <c r="B18" s="76">
        <v>48605052</v>
      </c>
      <c r="C18" s="86" t="s">
        <v>10</v>
      </c>
    </row>
    <row r="19" spans="1:3" x14ac:dyDescent="0.25">
      <c r="A19" s="71">
        <v>44134</v>
      </c>
      <c r="B19" s="76">
        <v>2091547</v>
      </c>
      <c r="C19" s="86" t="s">
        <v>10</v>
      </c>
    </row>
    <row r="20" spans="1:3" ht="15.75" thickBot="1" x14ac:dyDescent="0.3">
      <c r="A20" s="71">
        <v>44102</v>
      </c>
      <c r="B20" s="78">
        <v>1448088</v>
      </c>
      <c r="C20" s="86" t="s">
        <v>10</v>
      </c>
    </row>
    <row r="21" spans="1:3" ht="15.75" thickBot="1" x14ac:dyDescent="0.3">
      <c r="B21" s="24">
        <f>SUM(B5:B20)</f>
        <v>144459575</v>
      </c>
      <c r="C21" s="3"/>
    </row>
    <row r="22" spans="1:3" ht="15.75" thickBot="1" x14ac:dyDescent="0.3">
      <c r="B22" s="102"/>
      <c r="C22" s="3"/>
    </row>
    <row r="23" spans="1:3" ht="15.75" thickBot="1" x14ac:dyDescent="0.3">
      <c r="A23" s="106" t="s">
        <v>13</v>
      </c>
      <c r="B23" s="107"/>
      <c r="C23" s="108"/>
    </row>
    <row r="24" spans="1:3" ht="29.25" thickBot="1" x14ac:dyDescent="0.3">
      <c r="A24" s="5" t="s">
        <v>2</v>
      </c>
      <c r="B24" s="5" t="s">
        <v>22</v>
      </c>
      <c r="C24" s="6" t="s">
        <v>4</v>
      </c>
    </row>
    <row r="25" spans="1:3" x14ac:dyDescent="0.25">
      <c r="A25" s="7">
        <v>43843</v>
      </c>
      <c r="B25" s="94">
        <v>105334132</v>
      </c>
      <c r="C25" s="85" t="s">
        <v>10</v>
      </c>
    </row>
    <row r="26" spans="1:3" ht="15.75" thickBot="1" x14ac:dyDescent="0.3">
      <c r="A26" s="95">
        <v>44035</v>
      </c>
      <c r="B26" s="96">
        <v>24805260</v>
      </c>
      <c r="C26" s="90" t="s">
        <v>10</v>
      </c>
    </row>
    <row r="27" spans="1:3" ht="15.75" thickBot="1" x14ac:dyDescent="0.3">
      <c r="A27" s="77"/>
      <c r="B27" s="34">
        <f>SUM(B25:B26)</f>
        <v>130139392</v>
      </c>
      <c r="C27" s="75"/>
    </row>
    <row r="28" spans="1:3" ht="15.75" thickBot="1" x14ac:dyDescent="0.3">
      <c r="A28" s="3"/>
      <c r="B28" s="3"/>
      <c r="C28" s="3"/>
    </row>
    <row r="29" spans="1:3" ht="17.25" customHeight="1" thickBot="1" x14ac:dyDescent="0.3">
      <c r="A29" s="49" t="s">
        <v>33</v>
      </c>
      <c r="B29" s="50">
        <f>B21+B27</f>
        <v>274598967</v>
      </c>
      <c r="C29" s="3"/>
    </row>
  </sheetData>
  <mergeCells count="3">
    <mergeCell ref="A1:C1"/>
    <mergeCell ref="A3:C3"/>
    <mergeCell ref="A23:C2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2" max="2" width="23.85546875" customWidth="1"/>
    <col min="3" max="3" width="24.85546875" customWidth="1"/>
  </cols>
  <sheetData>
    <row r="1" spans="1:3" ht="32.25" customHeight="1" thickBot="1" x14ac:dyDescent="0.3">
      <c r="A1" s="106" t="s">
        <v>36</v>
      </c>
      <c r="B1" s="107"/>
      <c r="C1" s="108"/>
    </row>
    <row r="2" spans="1:3" ht="15.75" thickBot="1" x14ac:dyDescent="0.3"/>
    <row r="3" spans="1:3" ht="18" customHeight="1" thickBot="1" x14ac:dyDescent="0.3">
      <c r="A3" s="106" t="s">
        <v>1</v>
      </c>
      <c r="B3" s="107"/>
      <c r="C3" s="108"/>
    </row>
    <row r="4" spans="1:3" ht="29.25" thickBot="1" x14ac:dyDescent="0.3">
      <c r="A4" s="5" t="s">
        <v>2</v>
      </c>
      <c r="B4" s="5" t="s">
        <v>22</v>
      </c>
      <c r="C4" s="6" t="s">
        <v>4</v>
      </c>
    </row>
    <row r="5" spans="1:3" x14ac:dyDescent="0.25">
      <c r="A5" s="97">
        <v>44218</v>
      </c>
      <c r="B5" s="94">
        <v>1677885</v>
      </c>
      <c r="C5" s="72" t="s">
        <v>10</v>
      </c>
    </row>
    <row r="6" spans="1:3" x14ac:dyDescent="0.25">
      <c r="A6" s="15">
        <v>44224</v>
      </c>
      <c r="B6" s="76">
        <v>18052816</v>
      </c>
      <c r="C6" s="66" t="s">
        <v>10</v>
      </c>
    </row>
    <row r="7" spans="1:3" x14ac:dyDescent="0.25">
      <c r="A7" s="10">
        <v>44226</v>
      </c>
      <c r="B7" s="76">
        <v>11747395</v>
      </c>
      <c r="C7" s="66" t="s">
        <v>10</v>
      </c>
    </row>
    <row r="8" spans="1:3" x14ac:dyDescent="0.25">
      <c r="A8" s="15">
        <v>44225</v>
      </c>
      <c r="B8" s="76">
        <v>4638471</v>
      </c>
      <c r="C8" s="66" t="s">
        <v>10</v>
      </c>
    </row>
    <row r="9" spans="1:3" x14ac:dyDescent="0.25">
      <c r="A9" s="15">
        <v>44231</v>
      </c>
      <c r="B9" s="76">
        <v>335654</v>
      </c>
      <c r="C9" s="66" t="s">
        <v>10</v>
      </c>
    </row>
    <row r="10" spans="1:3" ht="13.5" customHeight="1" x14ac:dyDescent="0.25">
      <c r="A10" s="15">
        <v>44236</v>
      </c>
      <c r="B10" s="76">
        <v>1228240</v>
      </c>
      <c r="C10" s="66" t="s">
        <v>10</v>
      </c>
    </row>
    <row r="11" spans="1:3" x14ac:dyDescent="0.25">
      <c r="A11" s="15">
        <v>44245</v>
      </c>
      <c r="B11" s="76">
        <v>4215805</v>
      </c>
      <c r="C11" s="66" t="s">
        <v>10</v>
      </c>
    </row>
    <row r="12" spans="1:3" ht="15.75" thickBot="1" x14ac:dyDescent="0.3">
      <c r="A12" s="16">
        <v>44271</v>
      </c>
      <c r="B12" s="96">
        <v>6567150</v>
      </c>
      <c r="C12" s="66" t="s">
        <v>10</v>
      </c>
    </row>
    <row r="13" spans="1:3" ht="15.75" thickBot="1" x14ac:dyDescent="0.3">
      <c r="A13" s="49" t="s">
        <v>35</v>
      </c>
      <c r="B13" s="50">
        <f>SUM(B5:B12)</f>
        <v>48463416</v>
      </c>
      <c r="C13" s="3"/>
    </row>
  </sheetData>
  <mergeCells count="2">
    <mergeCell ref="A1:C1"/>
    <mergeCell ref="A3:C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1" sqref="C11"/>
    </sheetView>
  </sheetViews>
  <sheetFormatPr baseColWidth="10" defaultRowHeight="15" x14ac:dyDescent="0.25"/>
  <cols>
    <col min="1" max="1" width="13.28515625" customWidth="1"/>
    <col min="2" max="2" width="15.42578125" customWidth="1"/>
  </cols>
  <sheetData>
    <row r="1" spans="1:2" ht="15.75" thickBot="1" x14ac:dyDescent="0.3">
      <c r="A1" s="101" t="s">
        <v>23</v>
      </c>
      <c r="B1" s="98" t="s">
        <v>24</v>
      </c>
    </row>
    <row r="2" spans="1:2" ht="21" customHeight="1" x14ac:dyDescent="0.25">
      <c r="A2" s="55">
        <v>2019</v>
      </c>
      <c r="B2" s="69">
        <v>186264186</v>
      </c>
    </row>
    <row r="3" spans="1:2" ht="21" customHeight="1" x14ac:dyDescent="0.25">
      <c r="A3" s="55">
        <v>2020</v>
      </c>
      <c r="B3" s="69">
        <v>274598967</v>
      </c>
    </row>
    <row r="4" spans="1:2" ht="21" customHeight="1" x14ac:dyDescent="0.25">
      <c r="A4" s="55">
        <v>2021</v>
      </c>
      <c r="B4" s="69">
        <v>48463416</v>
      </c>
    </row>
    <row r="5" spans="1:2" ht="21" customHeight="1" x14ac:dyDescent="0.25">
      <c r="A5" s="55">
        <v>2022</v>
      </c>
      <c r="B5" s="69">
        <v>0</v>
      </c>
    </row>
    <row r="6" spans="1:2" ht="21" customHeight="1" thickBot="1" x14ac:dyDescent="0.3">
      <c r="A6" s="55">
        <v>2023</v>
      </c>
      <c r="B6" s="69">
        <v>0</v>
      </c>
    </row>
    <row r="7" spans="1:2" s="75" customFormat="1" ht="21.75" customHeight="1" thickBot="1" x14ac:dyDescent="0.3">
      <c r="A7" s="73" t="s">
        <v>25</v>
      </c>
      <c r="B7" s="74">
        <f>SUM(B2:B6)</f>
        <v>509326569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4" sqref="C14"/>
    </sheetView>
  </sheetViews>
  <sheetFormatPr baseColWidth="10" defaultRowHeight="15" x14ac:dyDescent="0.25"/>
  <cols>
    <col min="1" max="1" width="15.85546875" customWidth="1"/>
    <col min="2" max="2" width="26.140625" customWidth="1"/>
    <col min="3" max="3" width="41" customWidth="1"/>
  </cols>
  <sheetData>
    <row r="1" spans="1:3" ht="23.25" customHeight="1" thickBot="1" x14ac:dyDescent="0.3">
      <c r="A1" s="109" t="s">
        <v>26</v>
      </c>
      <c r="B1" s="110"/>
      <c r="C1" s="111"/>
    </row>
    <row r="2" spans="1:3" ht="20.25" customHeight="1" thickBot="1" x14ac:dyDescent="0.3">
      <c r="A2" s="109" t="s">
        <v>27</v>
      </c>
      <c r="B2" s="110"/>
      <c r="C2" s="111"/>
    </row>
    <row r="3" spans="1:3" ht="36" customHeight="1" thickBot="1" x14ac:dyDescent="0.3">
      <c r="A3" s="99" t="s">
        <v>30</v>
      </c>
      <c r="B3" s="99" t="s">
        <v>22</v>
      </c>
      <c r="C3" s="100" t="s">
        <v>4</v>
      </c>
    </row>
    <row r="4" spans="1:3" ht="35.25" customHeight="1" x14ac:dyDescent="0.25">
      <c r="A4" s="62">
        <v>43337</v>
      </c>
      <c r="B4" s="52">
        <v>2515000</v>
      </c>
      <c r="C4" s="70" t="s">
        <v>28</v>
      </c>
    </row>
    <row r="5" spans="1:3" ht="30" x14ac:dyDescent="0.25">
      <c r="A5" s="62">
        <v>43963</v>
      </c>
      <c r="B5" s="52">
        <v>31680887</v>
      </c>
      <c r="C5" s="70" t="s">
        <v>29</v>
      </c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2014</vt:lpstr>
      <vt:lpstr>2015</vt:lpstr>
      <vt:lpstr>2016</vt:lpstr>
      <vt:lpstr>2017</vt:lpstr>
      <vt:lpstr>2019</vt:lpstr>
      <vt:lpstr>2020</vt:lpstr>
      <vt:lpstr>2021</vt:lpstr>
      <vt:lpstr>RESUMEN VIDA</vt:lpstr>
      <vt:lpstr>STROS POL INCENDIO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2023-05-23T22:56:44Z</dcterms:modified>
</cp:coreProperties>
</file>